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3250" windowHeight="119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G19" i="1" l="1"/>
  <c r="G17" i="1" l="1"/>
  <c r="G34" i="1"/>
  <c r="G18" i="1" l="1"/>
  <c r="H18" i="1"/>
  <c r="E19" i="1"/>
  <c r="H19" i="1"/>
  <c r="H20" i="1"/>
  <c r="G21" i="1"/>
  <c r="E21" i="1" s="1"/>
  <c r="H21" i="1"/>
  <c r="G22" i="1"/>
  <c r="E22" i="1" s="1"/>
  <c r="H22" i="1"/>
  <c r="H17" i="1"/>
  <c r="G23" i="1"/>
  <c r="E23" i="1" s="1"/>
  <c r="E101" i="1"/>
  <c r="E100" i="1"/>
  <c r="E99" i="1"/>
  <c r="E98" i="1"/>
  <c r="E97" i="1"/>
  <c r="E96" i="1"/>
  <c r="E55" i="1"/>
  <c r="E54" i="1"/>
  <c r="E53" i="1"/>
  <c r="E52" i="1"/>
  <c r="E51" i="1"/>
  <c r="E50" i="1"/>
  <c r="E32" i="1"/>
  <c r="E31" i="1"/>
  <c r="E28" i="1"/>
  <c r="E27" i="1"/>
  <c r="H23" i="1"/>
  <c r="E17" i="1" l="1"/>
  <c r="E18" i="1"/>
  <c r="H15" i="1"/>
  <c r="E14" i="1" l="1"/>
  <c r="H16" i="1" l="1"/>
  <c r="E95" i="1"/>
  <c r="E102" i="1"/>
  <c r="E94" i="1"/>
  <c r="G57" i="1"/>
  <c r="H57" i="1"/>
  <c r="E56" i="1"/>
  <c r="E49" i="1"/>
  <c r="E48" i="1"/>
  <c r="E57" i="1" l="1"/>
  <c r="H103" i="1"/>
  <c r="H34" i="1" l="1"/>
  <c r="E61" i="1" l="1"/>
  <c r="H61" i="1"/>
  <c r="E62" i="1"/>
  <c r="E63" i="1"/>
  <c r="E64" i="1"/>
  <c r="H65" i="1"/>
  <c r="E66" i="1"/>
  <c r="E67" i="1"/>
  <c r="E68" i="1"/>
  <c r="F69" i="1"/>
  <c r="G69" i="1"/>
  <c r="H69" i="1"/>
  <c r="I69" i="1"/>
  <c r="E70" i="1"/>
  <c r="E71" i="1"/>
  <c r="E72" i="1"/>
  <c r="H73" i="1"/>
  <c r="E77" i="1"/>
  <c r="H77" i="1"/>
  <c r="E78" i="1"/>
  <c r="E79" i="1"/>
  <c r="E80" i="1"/>
  <c r="F81" i="1"/>
  <c r="G81" i="1"/>
  <c r="H81" i="1"/>
  <c r="E82" i="1"/>
  <c r="E83" i="1"/>
  <c r="E84" i="1"/>
  <c r="H85" i="1"/>
  <c r="E89" i="1"/>
  <c r="F89" i="1"/>
  <c r="G89" i="1"/>
  <c r="H89" i="1"/>
  <c r="I89" i="1"/>
  <c r="E85" i="1" l="1"/>
  <c r="E73" i="1"/>
  <c r="E81" i="1"/>
  <c r="E69" i="1"/>
  <c r="E65" i="1"/>
  <c r="H38" i="1"/>
  <c r="E35" i="1" l="1"/>
  <c r="E45" i="1" l="1"/>
  <c r="E44" i="1"/>
  <c r="E43" i="1"/>
  <c r="E46" i="1" l="1"/>
  <c r="E29" i="1"/>
  <c r="E26" i="1"/>
  <c r="E34" i="1" s="1"/>
  <c r="G15" i="1"/>
  <c r="E15" i="1" s="1"/>
  <c r="E36" i="1"/>
  <c r="H42" i="1"/>
  <c r="E39" i="1"/>
  <c r="H107" i="1"/>
  <c r="E108" i="1"/>
  <c r="E109" i="1"/>
  <c r="E110" i="1"/>
  <c r="H111" i="1"/>
  <c r="E104" i="1"/>
  <c r="E105" i="1"/>
  <c r="E106" i="1"/>
  <c r="E107" i="1" l="1"/>
  <c r="E33" i="1" l="1"/>
  <c r="E25" i="1"/>
  <c r="G16" i="1"/>
  <c r="E40" i="1"/>
  <c r="E41" i="1"/>
  <c r="E37" i="1"/>
  <c r="E38" i="1" s="1"/>
  <c r="E42" i="1" l="1"/>
  <c r="E111" i="1"/>
  <c r="F42" i="1" l="1"/>
  <c r="G42" i="1"/>
  <c r="I42" i="1"/>
  <c r="F38" i="1"/>
  <c r="G38" i="1"/>
  <c r="I38" i="1"/>
  <c r="H46" i="1" l="1"/>
  <c r="F93" i="1" l="1"/>
  <c r="G93" i="1"/>
  <c r="H93" i="1"/>
  <c r="I93" i="1"/>
  <c r="E93" i="1"/>
  <c r="E16" i="1" l="1"/>
  <c r="E103" i="1" l="1"/>
  <c r="H24" i="1" l="1"/>
  <c r="F57" i="1"/>
  <c r="I57" i="1"/>
  <c r="E30" i="1"/>
  <c r="G20" i="1"/>
  <c r="E20" i="1" s="1"/>
  <c r="G24" i="1" l="1"/>
  <c r="E24" i="1" s="1"/>
</calcChain>
</file>

<file path=xl/sharedStrings.xml><?xml version="1.0" encoding="utf-8"?>
<sst xmlns="http://schemas.openxmlformats.org/spreadsheetml/2006/main" count="86" uniqueCount="60">
  <si>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</si>
  <si>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</si>
  <si>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</si>
  <si>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</si>
  <si>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</si>
  <si>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</si>
  <si>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</si>
  <si>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</si>
  <si>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</si>
  <si>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</si>
  <si>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</si>
  <si>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</si>
  <si>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</si>
  <si>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</si>
  <si>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</si>
  <si>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</si>
  <si>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</si>
  <si>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</si>
  <si>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</si>
  <si>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</si>
  <si>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</si>
  <si>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</si>
  <si>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</si>
  <si>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</si>
  <si>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</si>
  <si>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</si>
  <si>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</si>
  <si>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</si>
  <si>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</si>
  <si>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</si>
  <si>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</si>
  <si>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</si>
  <si>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</si>
  <si>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</si>
  <si>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</si>
  <si>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</si>
  <si>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</si>
  <si>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</si>
  <si>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</si>
  <si>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</si>
  <si>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</si>
  <si>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</si>
  <si>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</si>
  <si>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</si>
  <si>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</si>
  <si>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</si>
  <si>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</si>
  <si>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</si>
  <si>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</si>
  <si>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</si>
  <si>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</si>
  <si>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</si>
  <si>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</si>
  <si>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</si>
  <si>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бюджет Киришского муниципального района</t>
  </si>
  <si>
    <t>Приложение № 4
к муниципальной программе</t>
  </si>
  <si>
    <t>Информирование населения в средствах массовой информации</t>
  </si>
  <si>
    <t>Комплекс процессных мероприятий «Организация похоронного дела на территории Киришского муниципального района»</t>
  </si>
  <si>
    <t>Участие в деятельности Совета муниципальных образований</t>
  </si>
  <si>
    <t>Приложение № 3 к постановлению
от 06.02.2023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</si>
</sst>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8.85546875" style="5"/>
    <col min="2" max="2" width="35" style="5" customWidth="1"/>
    <col min="3" max="3" width="29.140625" style="5" customWidth="1"/>
    <col min="4" max="4" width="11.42578125" style="5" customWidth="1"/>
    <col min="5" max="5" width="11.5703125" style="5" customWidth="1"/>
    <col min="6" max="6" width="13.5703125" style="5" customWidth="1"/>
    <col min="7" max="7" width="17.85546875" style="5" customWidth="1"/>
    <col min="8" max="8" width="17.7109375" style="5" customWidth="1"/>
    <col min="9" max="9" width="11.7109375" style="5" customWidth="1"/>
  </cols>
  <sheetData>
    <row r="1" spans="1:11" ht="31.5" customHeight="1" x14ac:dyDescent="0.25">
      <c r="G1" s="30" t="s">
        <v>59</v>
      </c>
      <c r="H1" s="31"/>
      <c r="I1" s="31"/>
    </row>
    <row r="3" spans="1:11" ht="41.45" customHeight="1" x14ac:dyDescent="0.25">
      <c r="A3" s="39" t="s">
        <v>55</v>
      </c>
      <c r="B3" s="40"/>
      <c r="C3" s="40"/>
      <c r="D3" s="40"/>
      <c r="E3" s="40"/>
      <c r="F3" s="40"/>
      <c r="G3" s="40"/>
      <c r="H3" s="40"/>
      <c r="I3" s="40"/>
    </row>
    <row r="4" spans="1:11" x14ac:dyDescent="0.25">
      <c r="A4" s="41" t="s">
        <v>52</v>
      </c>
      <c r="B4" s="41"/>
      <c r="C4" s="41"/>
      <c r="D4" s="41"/>
      <c r="E4" s="41"/>
      <c r="F4" s="41"/>
      <c r="G4" s="41"/>
      <c r="H4" s="41"/>
      <c r="I4" s="41"/>
    </row>
    <row r="5" spans="1:11" ht="13.9" customHeight="1" x14ac:dyDescent="0.25">
      <c r="A5" s="41"/>
      <c r="B5" s="41"/>
      <c r="C5" s="41"/>
      <c r="D5" s="41"/>
      <c r="E5" s="41"/>
      <c r="F5" s="41"/>
      <c r="G5" s="41"/>
      <c r="H5" s="41"/>
      <c r="I5" s="41"/>
    </row>
    <row r="6" spans="1:11" ht="21" customHeight="1" x14ac:dyDescent="0.25">
      <c r="A6" s="35" t="s">
        <v>0</v>
      </c>
      <c r="B6" s="35" t="s">
        <v>25</v>
      </c>
      <c r="C6" s="35" t="s">
        <v>24</v>
      </c>
      <c r="D6" s="35" t="s">
        <v>1</v>
      </c>
      <c r="E6" s="35" t="s">
        <v>2</v>
      </c>
      <c r="F6" s="35"/>
      <c r="G6" s="35"/>
      <c r="H6" s="35"/>
      <c r="I6" s="35"/>
    </row>
    <row r="7" spans="1:11" ht="16.899999999999999" customHeight="1" x14ac:dyDescent="0.25">
      <c r="A7" s="35"/>
      <c r="B7" s="35"/>
      <c r="C7" s="35"/>
      <c r="D7" s="35"/>
      <c r="E7" s="35" t="s">
        <v>3</v>
      </c>
      <c r="F7" s="35"/>
      <c r="G7" s="35"/>
      <c r="H7" s="35"/>
      <c r="I7" s="35"/>
    </row>
    <row r="8" spans="1:11" x14ac:dyDescent="0.25">
      <c r="A8" s="35"/>
      <c r="B8" s="35"/>
      <c r="C8" s="35"/>
      <c r="D8" s="35"/>
      <c r="E8" s="35" t="s">
        <v>4</v>
      </c>
      <c r="F8" s="35" t="s">
        <v>5</v>
      </c>
      <c r="G8" s="35"/>
      <c r="H8" s="35"/>
      <c r="I8" s="35"/>
    </row>
    <row r="9" spans="1:11" ht="60" customHeight="1" x14ac:dyDescent="0.25">
      <c r="A9" s="35"/>
      <c r="B9" s="35"/>
      <c r="C9" s="35"/>
      <c r="D9" s="35"/>
      <c r="E9" s="35"/>
      <c r="F9" s="12" t="s">
        <v>6</v>
      </c>
      <c r="G9" s="12" t="s">
        <v>7</v>
      </c>
      <c r="H9" s="12" t="s">
        <v>54</v>
      </c>
      <c r="I9" s="12" t="s">
        <v>8</v>
      </c>
    </row>
    <row r="10" spans="1:11" x14ac:dyDescent="0.25">
      <c r="A10" s="12">
        <v>1</v>
      </c>
      <c r="B10" s="12" t="s">
        <v>9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30.75" customHeight="1" x14ac:dyDescent="0.25">
      <c r="A11" s="34"/>
      <c r="B11" s="34" t="s">
        <v>10</v>
      </c>
      <c r="C11" s="34"/>
      <c r="D11" s="13">
        <v>2018</v>
      </c>
      <c r="E11" s="14">
        <v>48015.68</v>
      </c>
      <c r="F11" s="14">
        <v>0</v>
      </c>
      <c r="G11" s="14">
        <v>917.7</v>
      </c>
      <c r="H11" s="14">
        <v>47097.98</v>
      </c>
      <c r="I11" s="14">
        <v>0</v>
      </c>
    </row>
    <row r="12" spans="1:11" ht="21.75" customHeight="1" x14ac:dyDescent="0.25">
      <c r="A12" s="34"/>
      <c r="B12" s="34"/>
      <c r="C12" s="34"/>
      <c r="D12" s="13">
        <v>2019</v>
      </c>
      <c r="E12" s="14">
        <v>55655.56</v>
      </c>
      <c r="F12" s="14">
        <v>0</v>
      </c>
      <c r="G12" s="14">
        <v>704.8</v>
      </c>
      <c r="H12" s="14">
        <v>54950.76</v>
      </c>
      <c r="I12" s="14">
        <v>0</v>
      </c>
    </row>
    <row r="13" spans="1:11" ht="21.75" customHeight="1" x14ac:dyDescent="0.25">
      <c r="A13" s="34"/>
      <c r="B13" s="34"/>
      <c r="C13" s="34"/>
      <c r="D13" s="13">
        <v>2020</v>
      </c>
      <c r="E13" s="14">
        <v>47191.82</v>
      </c>
      <c r="F13" s="14">
        <v>0</v>
      </c>
      <c r="G13" s="14">
        <v>1404.01</v>
      </c>
      <c r="H13" s="14">
        <v>45787.81</v>
      </c>
      <c r="I13" s="14">
        <v>0</v>
      </c>
    </row>
    <row r="14" spans="1:11" ht="21.75" customHeight="1" x14ac:dyDescent="0.25">
      <c r="A14" s="34"/>
      <c r="B14" s="34"/>
      <c r="C14" s="34"/>
      <c r="D14" s="13">
        <v>2021</v>
      </c>
      <c r="E14" s="14">
        <f>G14+H14</f>
        <v>46987.369999999995</v>
      </c>
      <c r="F14" s="14">
        <v>0</v>
      </c>
      <c r="G14" s="14">
        <v>738.06</v>
      </c>
      <c r="H14" s="14">
        <v>46249.31</v>
      </c>
      <c r="I14" s="14">
        <v>0</v>
      </c>
      <c r="K14" s="6"/>
    </row>
    <row r="15" spans="1:11" ht="25.5" customHeight="1" x14ac:dyDescent="0.25">
      <c r="A15" s="34"/>
      <c r="B15" s="34"/>
      <c r="C15" s="34"/>
      <c r="D15" s="13">
        <v>2022</v>
      </c>
      <c r="E15" s="15">
        <f>SUM(F15:I15)</f>
        <v>53085.4</v>
      </c>
      <c r="F15" s="15">
        <v>0</v>
      </c>
      <c r="G15" s="15">
        <f t="shared" ref="G15:H17" si="0">SUM(G25,G48,G94)</f>
        <v>719.62</v>
      </c>
      <c r="H15" s="15">
        <f t="shared" si="0"/>
        <v>52365.78</v>
      </c>
      <c r="I15" s="14">
        <v>0</v>
      </c>
    </row>
    <row r="16" spans="1:11" ht="25.5" customHeight="1" x14ac:dyDescent="0.25">
      <c r="A16" s="34"/>
      <c r="B16" s="34"/>
      <c r="C16" s="34"/>
      <c r="D16" s="13">
        <v>2023</v>
      </c>
      <c r="E16" s="15">
        <f>SUM(F16:I16)</f>
        <v>56020.754000000001</v>
      </c>
      <c r="F16" s="15">
        <v>0</v>
      </c>
      <c r="G16" s="15">
        <f t="shared" si="0"/>
        <v>904.58400000000006</v>
      </c>
      <c r="H16" s="15">
        <f t="shared" si="0"/>
        <v>55116.17</v>
      </c>
      <c r="I16" s="14">
        <v>0</v>
      </c>
    </row>
    <row r="17" spans="1:9" ht="25.5" customHeight="1" x14ac:dyDescent="0.25">
      <c r="A17" s="34"/>
      <c r="B17" s="34"/>
      <c r="C17" s="34"/>
      <c r="D17" s="22">
        <v>2024</v>
      </c>
      <c r="E17" s="15">
        <f>SUM(F17:I17)</f>
        <v>51443.637000000002</v>
      </c>
      <c r="F17" s="15">
        <v>0</v>
      </c>
      <c r="G17" s="29">
        <f>SUM(G27,G50,G96)</f>
        <v>906.72699999999998</v>
      </c>
      <c r="H17" s="29">
        <f t="shared" si="0"/>
        <v>50536.91</v>
      </c>
      <c r="I17" s="14">
        <v>0</v>
      </c>
    </row>
    <row r="18" spans="1:9" ht="25.5" customHeight="1" x14ac:dyDescent="0.25">
      <c r="A18" s="34"/>
      <c r="B18" s="34"/>
      <c r="C18" s="34"/>
      <c r="D18" s="22">
        <v>2025</v>
      </c>
      <c r="E18" s="15">
        <f>SUM(F18:I18)</f>
        <v>51443.637000000002</v>
      </c>
      <c r="F18" s="15">
        <v>0</v>
      </c>
      <c r="G18" s="29">
        <f>SUM(G28,G51,G97)</f>
        <v>906.72699999999998</v>
      </c>
      <c r="H18" s="29">
        <f t="shared" ref="H18" si="1">SUM(H28,H51,H97)</f>
        <v>50536.91</v>
      </c>
      <c r="I18" s="14">
        <v>0</v>
      </c>
    </row>
    <row r="19" spans="1:9" ht="25.5" customHeight="1" x14ac:dyDescent="0.25">
      <c r="A19" s="34"/>
      <c r="B19" s="34"/>
      <c r="C19" s="34"/>
      <c r="D19" s="22">
        <v>2026</v>
      </c>
      <c r="E19" s="15">
        <f>SUM(F19:I19)</f>
        <v>51251.194000000003</v>
      </c>
      <c r="F19" s="14">
        <v>0</v>
      </c>
      <c r="G19" s="29">
        <f>SUM(G29,G52,G98)</f>
        <v>714.28399999999999</v>
      </c>
      <c r="H19" s="29">
        <f t="shared" ref="H19" si="2">SUM(H29,H52,H98)</f>
        <v>50536.91</v>
      </c>
      <c r="I19" s="14">
        <v>0</v>
      </c>
    </row>
    <row r="20" spans="1:9" ht="25.5" customHeight="1" x14ac:dyDescent="0.25">
      <c r="A20" s="34"/>
      <c r="B20" s="34"/>
      <c r="C20" s="34"/>
      <c r="D20" s="22">
        <v>2027</v>
      </c>
      <c r="E20" s="15">
        <f t="shared" ref="E20:E23" si="3">SUM(F20:I20)</f>
        <v>51251.194000000003</v>
      </c>
      <c r="F20" s="14">
        <v>0</v>
      </c>
      <c r="G20" s="29">
        <f t="shared" ref="G20:H20" si="4">SUM(G30,G53,G99)</f>
        <v>714.28399999999999</v>
      </c>
      <c r="H20" s="29">
        <f t="shared" si="4"/>
        <v>50536.91</v>
      </c>
      <c r="I20" s="14">
        <v>0</v>
      </c>
    </row>
    <row r="21" spans="1:9" ht="25.5" customHeight="1" x14ac:dyDescent="0.25">
      <c r="A21" s="34"/>
      <c r="B21" s="34"/>
      <c r="C21" s="34"/>
      <c r="D21" s="22">
        <v>2028</v>
      </c>
      <c r="E21" s="15">
        <f t="shared" si="3"/>
        <v>51251.194000000003</v>
      </c>
      <c r="F21" s="14">
        <v>0</v>
      </c>
      <c r="G21" s="29">
        <f t="shared" ref="G21:H21" si="5">SUM(G31,G54,G100)</f>
        <v>714.28399999999999</v>
      </c>
      <c r="H21" s="29">
        <f t="shared" si="5"/>
        <v>50536.91</v>
      </c>
      <c r="I21" s="14">
        <v>0</v>
      </c>
    </row>
    <row r="22" spans="1:9" ht="25.5" customHeight="1" x14ac:dyDescent="0.25">
      <c r="A22" s="34"/>
      <c r="B22" s="34"/>
      <c r="C22" s="34"/>
      <c r="D22" s="22">
        <v>2029</v>
      </c>
      <c r="E22" s="15">
        <f t="shared" si="3"/>
        <v>51251.194000000003</v>
      </c>
      <c r="F22" s="14">
        <v>0</v>
      </c>
      <c r="G22" s="29">
        <f t="shared" ref="G22:H22" si="6">SUM(G32,G55,G101)</f>
        <v>714.28399999999999</v>
      </c>
      <c r="H22" s="29">
        <f t="shared" si="6"/>
        <v>50536.91</v>
      </c>
      <c r="I22" s="14">
        <v>0</v>
      </c>
    </row>
    <row r="23" spans="1:9" ht="24" customHeight="1" x14ac:dyDescent="0.25">
      <c r="A23" s="34"/>
      <c r="B23" s="34"/>
      <c r="C23" s="34"/>
      <c r="D23" s="13">
        <v>2030</v>
      </c>
      <c r="E23" s="15">
        <f t="shared" si="3"/>
        <v>51251.194000000003</v>
      </c>
      <c r="F23" s="15">
        <v>0</v>
      </c>
      <c r="G23" s="29">
        <f t="shared" ref="G23" si="7">SUM(G33,G56,G102)</f>
        <v>714.28399999999999</v>
      </c>
      <c r="H23" s="15">
        <f>SUM(H33,H56,H102)</f>
        <v>50536.91</v>
      </c>
      <c r="I23" s="14">
        <v>0</v>
      </c>
    </row>
    <row r="24" spans="1:9" ht="16.899999999999999" customHeight="1" x14ac:dyDescent="0.25">
      <c r="A24" s="34" t="s">
        <v>11</v>
      </c>
      <c r="B24" s="34"/>
      <c r="C24" s="34"/>
      <c r="D24" s="34"/>
      <c r="E24" s="16">
        <f>SUM(F24:I24)</f>
        <v>666099.82800000021</v>
      </c>
      <c r="F24" s="16">
        <v>0</v>
      </c>
      <c r="G24" s="16">
        <f>SUM(G11:G23)</f>
        <v>10773.647999999999</v>
      </c>
      <c r="H24" s="16">
        <f>SUM(H11:H23)</f>
        <v>655326.18000000017</v>
      </c>
      <c r="I24" s="17">
        <v>0</v>
      </c>
    </row>
    <row r="25" spans="1:9" ht="26.25" customHeight="1" x14ac:dyDescent="0.25">
      <c r="A25" s="34" t="s">
        <v>29</v>
      </c>
      <c r="B25" s="34" t="s">
        <v>53</v>
      </c>
      <c r="C25" s="34" t="s">
        <v>26</v>
      </c>
      <c r="D25" s="13">
        <v>2022</v>
      </c>
      <c r="E25" s="16">
        <f t="shared" ref="E25:E33" si="8">SUM(F25:H25)</f>
        <v>3083.99</v>
      </c>
      <c r="F25" s="16">
        <v>0</v>
      </c>
      <c r="G25" s="16">
        <v>0</v>
      </c>
      <c r="H25" s="16">
        <v>3083.99</v>
      </c>
      <c r="I25" s="18">
        <v>0</v>
      </c>
    </row>
    <row r="26" spans="1:9" ht="26.25" customHeight="1" x14ac:dyDescent="0.25">
      <c r="A26" s="34"/>
      <c r="B26" s="34"/>
      <c r="C26" s="34"/>
      <c r="D26" s="27">
        <v>2023</v>
      </c>
      <c r="E26" s="21">
        <f t="shared" si="8"/>
        <v>2568.5300000000002</v>
      </c>
      <c r="F26" s="21">
        <v>0</v>
      </c>
      <c r="G26" s="21">
        <v>190.3</v>
      </c>
      <c r="H26" s="21">
        <v>2378.23</v>
      </c>
      <c r="I26" s="28">
        <v>0</v>
      </c>
    </row>
    <row r="27" spans="1:9" ht="26.25" customHeight="1" x14ac:dyDescent="0.25">
      <c r="A27" s="34"/>
      <c r="B27" s="34"/>
      <c r="C27" s="34"/>
      <c r="D27" s="27">
        <v>2024</v>
      </c>
      <c r="E27" s="21">
        <f t="shared" si="8"/>
        <v>2568.5330000000004</v>
      </c>
      <c r="F27" s="21">
        <v>0</v>
      </c>
      <c r="G27" s="21">
        <v>192.44300000000001</v>
      </c>
      <c r="H27" s="21">
        <v>2376.09</v>
      </c>
      <c r="I27" s="28">
        <v>0</v>
      </c>
    </row>
    <row r="28" spans="1:9" ht="26.25" customHeight="1" x14ac:dyDescent="0.25">
      <c r="A28" s="34"/>
      <c r="B28" s="34"/>
      <c r="C28" s="34"/>
      <c r="D28" s="27">
        <v>2025</v>
      </c>
      <c r="E28" s="21">
        <f t="shared" si="8"/>
        <v>2568.5330000000004</v>
      </c>
      <c r="F28" s="21">
        <v>0</v>
      </c>
      <c r="G28" s="21">
        <v>192.44300000000001</v>
      </c>
      <c r="H28" s="21">
        <v>2376.09</v>
      </c>
      <c r="I28" s="28">
        <v>0</v>
      </c>
    </row>
    <row r="29" spans="1:9" ht="26.25" customHeight="1" x14ac:dyDescent="0.25">
      <c r="A29" s="34"/>
      <c r="B29" s="34"/>
      <c r="C29" s="34"/>
      <c r="D29" s="27">
        <v>2026</v>
      </c>
      <c r="E29" s="21">
        <f t="shared" si="8"/>
        <v>2376.09</v>
      </c>
      <c r="F29" s="21">
        <v>0</v>
      </c>
      <c r="G29" s="21">
        <v>0</v>
      </c>
      <c r="H29" s="21">
        <v>2376.09</v>
      </c>
      <c r="I29" s="28">
        <v>0</v>
      </c>
    </row>
    <row r="30" spans="1:9" ht="26.25" customHeight="1" x14ac:dyDescent="0.25">
      <c r="A30" s="34"/>
      <c r="B30" s="34"/>
      <c r="C30" s="34"/>
      <c r="D30" s="27">
        <v>2027</v>
      </c>
      <c r="E30" s="21">
        <f t="shared" si="8"/>
        <v>2376.09</v>
      </c>
      <c r="F30" s="21">
        <v>0</v>
      </c>
      <c r="G30" s="21">
        <v>0</v>
      </c>
      <c r="H30" s="21">
        <v>2376.09</v>
      </c>
      <c r="I30" s="28">
        <v>0</v>
      </c>
    </row>
    <row r="31" spans="1:9" ht="26.25" customHeight="1" x14ac:dyDescent="0.25">
      <c r="A31" s="34"/>
      <c r="B31" s="34"/>
      <c r="C31" s="34"/>
      <c r="D31" s="27">
        <v>2028</v>
      </c>
      <c r="E31" s="21">
        <f t="shared" si="8"/>
        <v>2376.09</v>
      </c>
      <c r="F31" s="21">
        <v>0</v>
      </c>
      <c r="G31" s="21">
        <v>0</v>
      </c>
      <c r="H31" s="21">
        <v>2376.09</v>
      </c>
      <c r="I31" s="28">
        <v>0</v>
      </c>
    </row>
    <row r="32" spans="1:9" ht="26.25" customHeight="1" x14ac:dyDescent="0.25">
      <c r="A32" s="34"/>
      <c r="B32" s="34"/>
      <c r="C32" s="34"/>
      <c r="D32" s="27">
        <v>2029</v>
      </c>
      <c r="E32" s="21">
        <f t="shared" si="8"/>
        <v>2376.09</v>
      </c>
      <c r="F32" s="21">
        <v>0</v>
      </c>
      <c r="G32" s="21">
        <v>0</v>
      </c>
      <c r="H32" s="21">
        <v>2376.09</v>
      </c>
      <c r="I32" s="28">
        <v>0</v>
      </c>
    </row>
    <row r="33" spans="1:9" ht="28.15" customHeight="1" x14ac:dyDescent="0.25">
      <c r="A33" s="34"/>
      <c r="B33" s="34"/>
      <c r="C33" s="34"/>
      <c r="D33" s="27">
        <v>2030</v>
      </c>
      <c r="E33" s="21">
        <f t="shared" si="8"/>
        <v>2376.09</v>
      </c>
      <c r="F33" s="21">
        <v>0</v>
      </c>
      <c r="G33" s="21">
        <v>0</v>
      </c>
      <c r="H33" s="21">
        <v>2376.09</v>
      </c>
      <c r="I33" s="28">
        <v>0</v>
      </c>
    </row>
    <row r="34" spans="1:9" x14ac:dyDescent="0.25">
      <c r="A34" s="34" t="s">
        <v>31</v>
      </c>
      <c r="B34" s="34"/>
      <c r="C34" s="34"/>
      <c r="D34" s="34"/>
      <c r="E34" s="16">
        <f>SUM(E25:E33)</f>
        <v>22670.036</v>
      </c>
      <c r="F34" s="16">
        <v>0</v>
      </c>
      <c r="G34" s="16">
        <f>SUM(G25:G33)</f>
        <v>575.18600000000004</v>
      </c>
      <c r="H34" s="16">
        <f>SUM(H25:H33)</f>
        <v>22094.85</v>
      </c>
      <c r="I34" s="18">
        <v>0</v>
      </c>
    </row>
    <row r="35" spans="1:9" ht="33.75" hidden="1" customHeight="1" thickBot="1" x14ac:dyDescent="0.3">
      <c r="A35" s="34" t="s">
        <v>30</v>
      </c>
      <c r="B35" s="34" t="s">
        <v>27</v>
      </c>
      <c r="C35" s="34" t="s">
        <v>26</v>
      </c>
      <c r="D35" s="13">
        <v>2022</v>
      </c>
      <c r="E35" s="16">
        <f t="shared" ref="E35:E36" si="9">SUM(F35:I35)</f>
        <v>1454</v>
      </c>
      <c r="F35" s="16">
        <v>0</v>
      </c>
      <c r="G35" s="16">
        <v>0</v>
      </c>
      <c r="H35" s="16">
        <v>1454</v>
      </c>
      <c r="I35" s="18">
        <v>0</v>
      </c>
    </row>
    <row r="36" spans="1:9" ht="33.75" hidden="1" customHeight="1" thickBot="1" x14ac:dyDescent="0.3">
      <c r="A36" s="34"/>
      <c r="B36" s="34"/>
      <c r="C36" s="34"/>
      <c r="D36" s="13">
        <v>2023</v>
      </c>
      <c r="E36" s="16">
        <f t="shared" si="9"/>
        <v>1454</v>
      </c>
      <c r="F36" s="16">
        <v>0</v>
      </c>
      <c r="G36" s="16">
        <v>0</v>
      </c>
      <c r="H36" s="16">
        <v>1454</v>
      </c>
      <c r="I36" s="18">
        <v>0</v>
      </c>
    </row>
    <row r="37" spans="1:9" ht="31.5" hidden="1" customHeight="1" thickBot="1" x14ac:dyDescent="0.3">
      <c r="A37" s="34"/>
      <c r="B37" s="34"/>
      <c r="C37" s="34"/>
      <c r="D37" s="13">
        <v>2024</v>
      </c>
      <c r="E37" s="16">
        <f t="shared" ref="E37" si="10">SUM(F37:I37)</f>
        <v>1454</v>
      </c>
      <c r="F37" s="16">
        <v>0</v>
      </c>
      <c r="G37" s="16">
        <v>0</v>
      </c>
      <c r="H37" s="16">
        <v>1454</v>
      </c>
      <c r="I37" s="18">
        <v>0</v>
      </c>
    </row>
    <row r="38" spans="1:9" ht="30.75" hidden="1" customHeight="1" thickBot="1" x14ac:dyDescent="0.3">
      <c r="A38" s="34" t="s">
        <v>28</v>
      </c>
      <c r="B38" s="34"/>
      <c r="C38" s="34"/>
      <c r="D38" s="34"/>
      <c r="E38" s="16">
        <f>SUM(E35:E37)+1323.89</f>
        <v>5685.89</v>
      </c>
      <c r="F38" s="16">
        <f>SUM(F35:F37)</f>
        <v>0</v>
      </c>
      <c r="G38" s="16">
        <f>SUM(G35:G37)</f>
        <v>0</v>
      </c>
      <c r="H38" s="16">
        <f>SUM(H35:H37)+1323.89</f>
        <v>5685.89</v>
      </c>
      <c r="I38" s="18">
        <f>SUM(I35:I37)</f>
        <v>0</v>
      </c>
    </row>
    <row r="39" spans="1:9" ht="26.25" hidden="1" customHeight="1" thickBot="1" x14ac:dyDescent="0.3">
      <c r="A39" s="34" t="s">
        <v>32</v>
      </c>
      <c r="B39" s="34" t="s">
        <v>12</v>
      </c>
      <c r="C39" s="34" t="s">
        <v>26</v>
      </c>
      <c r="D39" s="13">
        <v>2022</v>
      </c>
      <c r="E39" s="16">
        <f>SUM(F39:I39)</f>
        <v>283.72000000000003</v>
      </c>
      <c r="F39" s="16">
        <v>0</v>
      </c>
      <c r="G39" s="16">
        <v>0</v>
      </c>
      <c r="H39" s="16">
        <v>283.72000000000003</v>
      </c>
      <c r="I39" s="18">
        <v>0</v>
      </c>
    </row>
    <row r="40" spans="1:9" ht="26.25" hidden="1" customHeight="1" thickBot="1" x14ac:dyDescent="0.3">
      <c r="A40" s="34"/>
      <c r="B40" s="34"/>
      <c r="C40" s="34"/>
      <c r="D40" s="13">
        <v>2023</v>
      </c>
      <c r="E40" s="16">
        <f t="shared" ref="E40:E41" si="11">SUM(F40:I40)</f>
        <v>283.72000000000003</v>
      </c>
      <c r="F40" s="16">
        <v>0</v>
      </c>
      <c r="G40" s="16">
        <v>0</v>
      </c>
      <c r="H40" s="16">
        <v>283.72000000000003</v>
      </c>
      <c r="I40" s="18">
        <v>0</v>
      </c>
    </row>
    <row r="41" spans="1:9" ht="27" hidden="1" customHeight="1" thickBot="1" x14ac:dyDescent="0.3">
      <c r="A41" s="34"/>
      <c r="B41" s="34"/>
      <c r="C41" s="34"/>
      <c r="D41" s="13">
        <v>2024</v>
      </c>
      <c r="E41" s="16">
        <f t="shared" si="11"/>
        <v>283.72000000000003</v>
      </c>
      <c r="F41" s="16">
        <v>0</v>
      </c>
      <c r="G41" s="16">
        <v>0</v>
      </c>
      <c r="H41" s="16">
        <v>283.72000000000003</v>
      </c>
      <c r="I41" s="18">
        <v>0</v>
      </c>
    </row>
    <row r="42" spans="1:9" hidden="1" x14ac:dyDescent="0.25">
      <c r="A42" s="34" t="s">
        <v>28</v>
      </c>
      <c r="B42" s="34"/>
      <c r="C42" s="34"/>
      <c r="D42" s="34"/>
      <c r="E42" s="16">
        <f>SUM(E39:E41)</f>
        <v>851.16000000000008</v>
      </c>
      <c r="F42" s="16">
        <f>SUM(F39:F41)</f>
        <v>0</v>
      </c>
      <c r="G42" s="16">
        <f>SUM(G39:G41)</f>
        <v>0</v>
      </c>
      <c r="H42" s="16">
        <f>SUM(H39:H41)</f>
        <v>851.16000000000008</v>
      </c>
      <c r="I42" s="18">
        <f>SUM(I39:I41)</f>
        <v>0</v>
      </c>
    </row>
    <row r="43" spans="1:9" ht="27" hidden="1" customHeight="1" thickBot="1" x14ac:dyDescent="0.3">
      <c r="A43" s="34" t="s">
        <v>33</v>
      </c>
      <c r="B43" s="34" t="s">
        <v>13</v>
      </c>
      <c r="C43" s="34" t="s">
        <v>26</v>
      </c>
      <c r="D43" s="13">
        <v>2022</v>
      </c>
      <c r="E43" s="16">
        <f>SUM(F43:I43)</f>
        <v>466.2</v>
      </c>
      <c r="F43" s="16">
        <v>0</v>
      </c>
      <c r="G43" s="16">
        <v>0</v>
      </c>
      <c r="H43" s="16">
        <v>466.2</v>
      </c>
      <c r="I43" s="18">
        <v>0</v>
      </c>
    </row>
    <row r="44" spans="1:9" ht="27" hidden="1" customHeight="1" thickBot="1" x14ac:dyDescent="0.3">
      <c r="A44" s="34"/>
      <c r="B44" s="34"/>
      <c r="C44" s="34"/>
      <c r="D44" s="13">
        <v>2023</v>
      </c>
      <c r="E44" s="16">
        <f>SUM(F44:I44)</f>
        <v>466.2</v>
      </c>
      <c r="F44" s="16">
        <v>0</v>
      </c>
      <c r="G44" s="16">
        <v>0</v>
      </c>
      <c r="H44" s="16">
        <v>466.2</v>
      </c>
      <c r="I44" s="18">
        <v>0</v>
      </c>
    </row>
    <row r="45" spans="1:9" ht="26.25" hidden="1" customHeight="1" thickBot="1" x14ac:dyDescent="0.3">
      <c r="A45" s="34"/>
      <c r="B45" s="34"/>
      <c r="C45" s="34"/>
      <c r="D45" s="13">
        <v>2024</v>
      </c>
      <c r="E45" s="16">
        <f>SUM(F45:I45)</f>
        <v>466.2</v>
      </c>
      <c r="F45" s="16">
        <v>0</v>
      </c>
      <c r="G45" s="16">
        <v>0</v>
      </c>
      <c r="H45" s="16">
        <v>466.2</v>
      </c>
      <c r="I45" s="18">
        <v>0</v>
      </c>
    </row>
    <row r="46" spans="1:9" hidden="1" x14ac:dyDescent="0.25">
      <c r="A46" s="34" t="s">
        <v>34</v>
      </c>
      <c r="B46" s="34"/>
      <c r="C46" s="34"/>
      <c r="D46" s="34"/>
      <c r="E46" s="37">
        <f>SUM(E43:E45)</f>
        <v>1398.6</v>
      </c>
      <c r="F46" s="37">
        <v>0</v>
      </c>
      <c r="G46" s="37">
        <v>103.6</v>
      </c>
      <c r="H46" s="37">
        <f>SUM(H43:H45)</f>
        <v>1398.6</v>
      </c>
      <c r="I46" s="38">
        <v>0</v>
      </c>
    </row>
    <row r="47" spans="1:9" hidden="1" x14ac:dyDescent="0.25">
      <c r="A47" s="34"/>
      <c r="B47" s="34"/>
      <c r="C47" s="34"/>
      <c r="D47" s="34"/>
      <c r="E47" s="37"/>
      <c r="F47" s="37"/>
      <c r="G47" s="37"/>
      <c r="H47" s="37"/>
      <c r="I47" s="38"/>
    </row>
    <row r="48" spans="1:9" ht="26.45" customHeight="1" x14ac:dyDescent="0.25">
      <c r="A48" s="33" t="s">
        <v>35</v>
      </c>
      <c r="B48" s="32" t="s">
        <v>36</v>
      </c>
      <c r="C48" s="32" t="s">
        <v>14</v>
      </c>
      <c r="D48" s="19">
        <v>2022</v>
      </c>
      <c r="E48" s="16">
        <f t="shared" ref="E48:E56" si="12">G48+H48</f>
        <v>11056.160000000002</v>
      </c>
      <c r="F48" s="25">
        <v>0</v>
      </c>
      <c r="G48" s="16">
        <v>719.62</v>
      </c>
      <c r="H48" s="16">
        <v>10336.540000000001</v>
      </c>
      <c r="I48" s="25">
        <v>0</v>
      </c>
    </row>
    <row r="49" spans="1:11" ht="27" customHeight="1" x14ac:dyDescent="0.25">
      <c r="A49" s="33"/>
      <c r="B49" s="32"/>
      <c r="C49" s="32"/>
      <c r="D49" s="19">
        <v>2023</v>
      </c>
      <c r="E49" s="16">
        <f t="shared" si="12"/>
        <v>10950.773999999999</v>
      </c>
      <c r="F49" s="25">
        <v>0</v>
      </c>
      <c r="G49" s="16">
        <v>714.28399999999999</v>
      </c>
      <c r="H49" s="16">
        <v>10236.49</v>
      </c>
      <c r="I49" s="25">
        <v>0</v>
      </c>
    </row>
    <row r="50" spans="1:11" ht="27" customHeight="1" x14ac:dyDescent="0.25">
      <c r="A50" s="33"/>
      <c r="B50" s="32"/>
      <c r="C50" s="32"/>
      <c r="D50" s="23">
        <v>2024</v>
      </c>
      <c r="E50" s="25">
        <f t="shared" si="12"/>
        <v>10116.874</v>
      </c>
      <c r="F50" s="25">
        <v>0</v>
      </c>
      <c r="G50" s="25">
        <v>714.28399999999999</v>
      </c>
      <c r="H50" s="25">
        <v>9402.59</v>
      </c>
      <c r="I50" s="25">
        <v>0</v>
      </c>
    </row>
    <row r="51" spans="1:11" ht="27" customHeight="1" x14ac:dyDescent="0.25">
      <c r="A51" s="33"/>
      <c r="B51" s="32"/>
      <c r="C51" s="32"/>
      <c r="D51" s="23">
        <v>2025</v>
      </c>
      <c r="E51" s="25">
        <f t="shared" si="12"/>
        <v>10116.874</v>
      </c>
      <c r="F51" s="25">
        <v>0</v>
      </c>
      <c r="G51" s="25">
        <v>714.28399999999999</v>
      </c>
      <c r="H51" s="25">
        <v>9402.59</v>
      </c>
      <c r="I51" s="25">
        <v>0</v>
      </c>
    </row>
    <row r="52" spans="1:11" ht="27" customHeight="1" x14ac:dyDescent="0.25">
      <c r="A52" s="33"/>
      <c r="B52" s="32"/>
      <c r="C52" s="32"/>
      <c r="D52" s="23">
        <v>2026</v>
      </c>
      <c r="E52" s="25">
        <f t="shared" si="12"/>
        <v>10116.874</v>
      </c>
      <c r="F52" s="25">
        <v>0</v>
      </c>
      <c r="G52" s="25">
        <v>714.28399999999999</v>
      </c>
      <c r="H52" s="25">
        <v>9402.59</v>
      </c>
      <c r="I52" s="25">
        <v>0</v>
      </c>
    </row>
    <row r="53" spans="1:11" ht="27" customHeight="1" x14ac:dyDescent="0.25">
      <c r="A53" s="33"/>
      <c r="B53" s="32"/>
      <c r="C53" s="32"/>
      <c r="D53" s="23">
        <v>2027</v>
      </c>
      <c r="E53" s="25">
        <f t="shared" si="12"/>
        <v>10116.874</v>
      </c>
      <c r="F53" s="25">
        <v>0</v>
      </c>
      <c r="G53" s="25">
        <v>714.28399999999999</v>
      </c>
      <c r="H53" s="25">
        <v>9402.59</v>
      </c>
      <c r="I53" s="25">
        <v>0</v>
      </c>
    </row>
    <row r="54" spans="1:11" ht="27" customHeight="1" x14ac:dyDescent="0.25">
      <c r="A54" s="33"/>
      <c r="B54" s="32"/>
      <c r="C54" s="32"/>
      <c r="D54" s="23">
        <v>2028</v>
      </c>
      <c r="E54" s="25">
        <f t="shared" si="12"/>
        <v>10116.874</v>
      </c>
      <c r="F54" s="25">
        <v>0</v>
      </c>
      <c r="G54" s="25">
        <v>714.28399999999999</v>
      </c>
      <c r="H54" s="25">
        <v>9402.59</v>
      </c>
      <c r="I54" s="25">
        <v>0</v>
      </c>
    </row>
    <row r="55" spans="1:11" ht="27" customHeight="1" x14ac:dyDescent="0.25">
      <c r="A55" s="33"/>
      <c r="B55" s="32"/>
      <c r="C55" s="32"/>
      <c r="D55" s="23">
        <v>2029</v>
      </c>
      <c r="E55" s="25">
        <f t="shared" si="12"/>
        <v>10116.874</v>
      </c>
      <c r="F55" s="25">
        <v>0</v>
      </c>
      <c r="G55" s="25">
        <v>714.28399999999999</v>
      </c>
      <c r="H55" s="25">
        <v>9402.59</v>
      </c>
      <c r="I55" s="25">
        <v>0</v>
      </c>
    </row>
    <row r="56" spans="1:11" ht="31.9" customHeight="1" x14ac:dyDescent="0.25">
      <c r="A56" s="33"/>
      <c r="B56" s="32"/>
      <c r="C56" s="32"/>
      <c r="D56" s="19">
        <v>2030</v>
      </c>
      <c r="E56" s="16">
        <f t="shared" si="12"/>
        <v>10116.874</v>
      </c>
      <c r="F56" s="25">
        <v>0</v>
      </c>
      <c r="G56" s="25">
        <v>714.28399999999999</v>
      </c>
      <c r="H56" s="16">
        <v>9402.59</v>
      </c>
      <c r="I56" s="25">
        <v>0</v>
      </c>
    </row>
    <row r="57" spans="1:11" x14ac:dyDescent="0.25">
      <c r="A57" s="42" t="s">
        <v>28</v>
      </c>
      <c r="B57" s="42"/>
      <c r="C57" s="42"/>
      <c r="D57" s="42"/>
      <c r="E57" s="16">
        <f>SUM(E48:E56)</f>
        <v>92825.051999999981</v>
      </c>
      <c r="F57" s="16">
        <f>SUM(F48:F56)</f>
        <v>0</v>
      </c>
      <c r="G57" s="16">
        <f>SUM(G48:G56)</f>
        <v>6433.8919999999989</v>
      </c>
      <c r="H57" s="16">
        <f>SUM(H48:H56)</f>
        <v>86391.159999999989</v>
      </c>
      <c r="I57" s="18">
        <f>SUM(I48:I56)</f>
        <v>0</v>
      </c>
    </row>
    <row r="58" spans="1:11" ht="39.75" hidden="1" customHeight="1" thickBot="1" x14ac:dyDescent="0.3">
      <c r="A58" s="33" t="s">
        <v>37</v>
      </c>
      <c r="B58" s="32" t="s">
        <v>56</v>
      </c>
      <c r="C58" s="32" t="s">
        <v>14</v>
      </c>
      <c r="D58" s="19">
        <v>2022</v>
      </c>
      <c r="E58" s="16">
        <v>7369.55</v>
      </c>
      <c r="F58" s="16">
        <v>0</v>
      </c>
      <c r="G58" s="16">
        <v>0</v>
      </c>
      <c r="H58" s="16">
        <v>7369.55</v>
      </c>
      <c r="I58" s="18">
        <v>0</v>
      </c>
      <c r="J58" s="1"/>
      <c r="K58" s="3"/>
    </row>
    <row r="59" spans="1:11" ht="35.25" hidden="1" customHeight="1" thickBot="1" x14ac:dyDescent="0.3">
      <c r="A59" s="33"/>
      <c r="B59" s="32"/>
      <c r="C59" s="32"/>
      <c r="D59" s="19">
        <v>2023</v>
      </c>
      <c r="E59" s="16">
        <v>7369.55</v>
      </c>
      <c r="F59" s="16">
        <v>0</v>
      </c>
      <c r="G59" s="16">
        <v>0</v>
      </c>
      <c r="H59" s="16">
        <v>7369.55</v>
      </c>
      <c r="I59" s="18">
        <v>0</v>
      </c>
      <c r="J59" s="1"/>
      <c r="K59" s="3"/>
    </row>
    <row r="60" spans="1:11" ht="39" hidden="1" customHeight="1" thickBot="1" x14ac:dyDescent="0.3">
      <c r="A60" s="33"/>
      <c r="B60" s="32"/>
      <c r="C60" s="32"/>
      <c r="D60" s="19">
        <v>2024</v>
      </c>
      <c r="E60" s="16">
        <v>7369.55</v>
      </c>
      <c r="F60" s="16">
        <v>0</v>
      </c>
      <c r="G60" s="16">
        <v>0</v>
      </c>
      <c r="H60" s="16">
        <v>7369.55</v>
      </c>
      <c r="I60" s="18">
        <v>0</v>
      </c>
      <c r="J60" s="1"/>
      <c r="K60" s="3"/>
    </row>
    <row r="61" spans="1:11" hidden="1" x14ac:dyDescent="0.25">
      <c r="A61" s="32" t="s">
        <v>31</v>
      </c>
      <c r="B61" s="32"/>
      <c r="C61" s="32"/>
      <c r="D61" s="32"/>
      <c r="E61" s="16">
        <f>SUM(E58:E60)</f>
        <v>22108.65</v>
      </c>
      <c r="F61" s="16">
        <v>0</v>
      </c>
      <c r="G61" s="16">
        <v>0</v>
      </c>
      <c r="H61" s="16">
        <f>SUM(H58:H60)</f>
        <v>22108.65</v>
      </c>
      <c r="I61" s="18">
        <v>0</v>
      </c>
      <c r="J61" s="1"/>
      <c r="K61" s="3"/>
    </row>
    <row r="62" spans="1:11" ht="38.25" hidden="1" customHeight="1" thickBot="1" x14ac:dyDescent="0.3">
      <c r="A62" s="36" t="s">
        <v>41</v>
      </c>
      <c r="B62" s="32" t="s">
        <v>15</v>
      </c>
      <c r="C62" s="32" t="s">
        <v>14</v>
      </c>
      <c r="D62" s="19">
        <v>2022</v>
      </c>
      <c r="E62" s="16">
        <f>SUM(F62:I62)</f>
        <v>76.236000000000004</v>
      </c>
      <c r="F62" s="16">
        <v>0</v>
      </c>
      <c r="G62" s="16">
        <v>0</v>
      </c>
      <c r="H62" s="16">
        <v>76.236000000000004</v>
      </c>
      <c r="I62" s="18">
        <v>0</v>
      </c>
      <c r="J62" s="2"/>
      <c r="K62" s="3"/>
    </row>
    <row r="63" spans="1:11" ht="34.5" hidden="1" customHeight="1" thickBot="1" x14ac:dyDescent="0.3">
      <c r="A63" s="36"/>
      <c r="B63" s="32"/>
      <c r="C63" s="32"/>
      <c r="D63" s="19">
        <v>2023</v>
      </c>
      <c r="E63" s="16">
        <f>SUM(F63:H63)</f>
        <v>76.236000000000004</v>
      </c>
      <c r="F63" s="16">
        <v>0</v>
      </c>
      <c r="G63" s="16">
        <v>0</v>
      </c>
      <c r="H63" s="16">
        <v>76.236000000000004</v>
      </c>
      <c r="I63" s="18">
        <v>0</v>
      </c>
      <c r="J63" s="2"/>
      <c r="K63" s="3"/>
    </row>
    <row r="64" spans="1:11" ht="33.75" hidden="1" customHeight="1" thickBot="1" x14ac:dyDescent="0.3">
      <c r="A64" s="36"/>
      <c r="B64" s="32"/>
      <c r="C64" s="32"/>
      <c r="D64" s="19">
        <v>2024</v>
      </c>
      <c r="E64" s="16">
        <f>SUM(F64:I64)</f>
        <v>76.236000000000004</v>
      </c>
      <c r="F64" s="16">
        <v>0</v>
      </c>
      <c r="G64" s="16">
        <v>0</v>
      </c>
      <c r="H64" s="16">
        <v>76.236000000000004</v>
      </c>
      <c r="I64" s="18">
        <v>0</v>
      </c>
      <c r="J64" s="2"/>
      <c r="K64" s="3"/>
    </row>
    <row r="65" spans="1:15" ht="19.5" hidden="1" customHeight="1" thickBot="1" x14ac:dyDescent="0.3">
      <c r="A65" s="32" t="s">
        <v>31</v>
      </c>
      <c r="B65" s="32"/>
      <c r="C65" s="32"/>
      <c r="D65" s="32"/>
      <c r="E65" s="16">
        <f>SUM(E62:E64)</f>
        <v>228.70800000000003</v>
      </c>
      <c r="F65" s="16">
        <v>0</v>
      </c>
      <c r="G65" s="16">
        <v>0</v>
      </c>
      <c r="H65" s="16">
        <f>SUM(H62:H64)</f>
        <v>228.70800000000003</v>
      </c>
      <c r="I65" s="18">
        <v>0</v>
      </c>
      <c r="J65" s="1"/>
      <c r="K65" s="3"/>
    </row>
    <row r="66" spans="1:15" ht="36.75" hidden="1" customHeight="1" thickBot="1" x14ac:dyDescent="0.3">
      <c r="A66" s="33" t="s">
        <v>42</v>
      </c>
      <c r="B66" s="32" t="s">
        <v>16</v>
      </c>
      <c r="C66" s="32" t="s">
        <v>14</v>
      </c>
      <c r="D66" s="19">
        <v>2022</v>
      </c>
      <c r="E66" s="16">
        <f t="shared" ref="E66:E68" si="13">SUM(F66:I66)</f>
        <v>1145.3699999999999</v>
      </c>
      <c r="F66" s="16">
        <v>0</v>
      </c>
      <c r="G66" s="16">
        <v>738.05</v>
      </c>
      <c r="H66" s="16">
        <v>407.32</v>
      </c>
      <c r="I66" s="18">
        <v>0</v>
      </c>
      <c r="J66" s="1"/>
    </row>
    <row r="67" spans="1:15" ht="37.5" hidden="1" customHeight="1" thickBot="1" x14ac:dyDescent="0.3">
      <c r="A67" s="33"/>
      <c r="B67" s="32"/>
      <c r="C67" s="32"/>
      <c r="D67" s="19">
        <v>2023</v>
      </c>
      <c r="E67" s="16">
        <f t="shared" si="13"/>
        <v>1145.3699999999999</v>
      </c>
      <c r="F67" s="16">
        <v>0</v>
      </c>
      <c r="G67" s="16">
        <v>738.05</v>
      </c>
      <c r="H67" s="16">
        <v>407.32</v>
      </c>
      <c r="I67" s="18">
        <v>0</v>
      </c>
      <c r="J67" s="1"/>
    </row>
    <row r="68" spans="1:15" ht="35.25" hidden="1" customHeight="1" thickBot="1" x14ac:dyDescent="0.3">
      <c r="A68" s="33"/>
      <c r="B68" s="32"/>
      <c r="C68" s="32"/>
      <c r="D68" s="19">
        <v>2024</v>
      </c>
      <c r="E68" s="16">
        <f t="shared" si="13"/>
        <v>1145.3699999999999</v>
      </c>
      <c r="F68" s="16">
        <v>0</v>
      </c>
      <c r="G68" s="16">
        <v>738.05</v>
      </c>
      <c r="H68" s="16">
        <v>407.32</v>
      </c>
      <c r="I68" s="18">
        <v>0</v>
      </c>
      <c r="J68" s="1"/>
    </row>
    <row r="69" spans="1:15" hidden="1" x14ac:dyDescent="0.25">
      <c r="A69" s="32" t="s">
        <v>31</v>
      </c>
      <c r="B69" s="32"/>
      <c r="C69" s="32"/>
      <c r="D69" s="32"/>
      <c r="E69" s="16">
        <f>SUM(E66:E68)</f>
        <v>3436.1099999999997</v>
      </c>
      <c r="F69" s="16">
        <f>SUM(F66:F68)</f>
        <v>0</v>
      </c>
      <c r="G69" s="16">
        <f>SUM(G66:G68)</f>
        <v>2214.1499999999996</v>
      </c>
      <c r="H69" s="16">
        <f>SUM(H66:H68)</f>
        <v>1221.96</v>
      </c>
      <c r="I69" s="18">
        <f>SUM(I66:I68)</f>
        <v>0</v>
      </c>
      <c r="J69" s="1"/>
    </row>
    <row r="70" spans="1:15" ht="38.25" hidden="1" customHeight="1" thickBot="1" x14ac:dyDescent="0.3">
      <c r="A70" s="32" t="s">
        <v>43</v>
      </c>
      <c r="B70" s="32" t="s">
        <v>17</v>
      </c>
      <c r="C70" s="32" t="s">
        <v>40</v>
      </c>
      <c r="D70" s="19">
        <v>2022</v>
      </c>
      <c r="E70" s="16">
        <f>SUM(F70:I70)</f>
        <v>8.17</v>
      </c>
      <c r="F70" s="16">
        <v>0</v>
      </c>
      <c r="G70" s="16">
        <v>0</v>
      </c>
      <c r="H70" s="16">
        <v>8.17</v>
      </c>
      <c r="I70" s="18">
        <v>0</v>
      </c>
      <c r="J70" s="1"/>
    </row>
    <row r="71" spans="1:15" ht="36" hidden="1" customHeight="1" thickBot="1" x14ac:dyDescent="0.3">
      <c r="A71" s="32"/>
      <c r="B71" s="32"/>
      <c r="C71" s="32"/>
      <c r="D71" s="19">
        <v>2023</v>
      </c>
      <c r="E71" s="16">
        <f>SUM(F71:I71)</f>
        <v>8.17</v>
      </c>
      <c r="F71" s="16">
        <v>0</v>
      </c>
      <c r="G71" s="16">
        <v>0</v>
      </c>
      <c r="H71" s="16">
        <v>8.17</v>
      </c>
      <c r="I71" s="18">
        <v>0</v>
      </c>
      <c r="J71" s="1"/>
    </row>
    <row r="72" spans="1:15" ht="42.75" hidden="1" customHeight="1" thickBot="1" x14ac:dyDescent="0.3">
      <c r="A72" s="32"/>
      <c r="B72" s="32"/>
      <c r="C72" s="32"/>
      <c r="D72" s="19">
        <v>2024</v>
      </c>
      <c r="E72" s="16">
        <f>SUM(F72:I72)</f>
        <v>8.17</v>
      </c>
      <c r="F72" s="16">
        <v>0</v>
      </c>
      <c r="G72" s="16">
        <v>0</v>
      </c>
      <c r="H72" s="16">
        <v>8.17</v>
      </c>
      <c r="I72" s="18">
        <v>0</v>
      </c>
      <c r="J72" s="1"/>
    </row>
    <row r="73" spans="1:15" hidden="1" x14ac:dyDescent="0.25">
      <c r="A73" s="32" t="s">
        <v>38</v>
      </c>
      <c r="B73" s="32"/>
      <c r="C73" s="32"/>
      <c r="D73" s="32"/>
      <c r="E73" s="16">
        <f>SUM(E70:E72)</f>
        <v>24.509999999999998</v>
      </c>
      <c r="F73" s="16">
        <v>0</v>
      </c>
      <c r="G73" s="16">
        <v>0</v>
      </c>
      <c r="H73" s="16">
        <f>SUM(H70:H72)</f>
        <v>24.509999999999998</v>
      </c>
      <c r="I73" s="18">
        <v>0</v>
      </c>
      <c r="J73" s="1"/>
    </row>
    <row r="74" spans="1:15" ht="38.25" hidden="1" customHeight="1" thickBot="1" x14ac:dyDescent="0.3">
      <c r="A74" s="33" t="s">
        <v>44</v>
      </c>
      <c r="B74" s="32" t="s">
        <v>58</v>
      </c>
      <c r="C74" s="32" t="s">
        <v>14</v>
      </c>
      <c r="D74" s="19">
        <v>2022</v>
      </c>
      <c r="E74" s="16">
        <v>260</v>
      </c>
      <c r="F74" s="16">
        <v>0</v>
      </c>
      <c r="G74" s="16">
        <v>0</v>
      </c>
      <c r="H74" s="16">
        <v>260</v>
      </c>
      <c r="I74" s="18">
        <v>0</v>
      </c>
      <c r="J74" s="1"/>
      <c r="O74" s="6"/>
    </row>
    <row r="75" spans="1:15" ht="32.25" hidden="1" customHeight="1" thickBot="1" x14ac:dyDescent="0.3">
      <c r="A75" s="33"/>
      <c r="B75" s="32"/>
      <c r="C75" s="32"/>
      <c r="D75" s="19">
        <v>2023</v>
      </c>
      <c r="E75" s="16">
        <v>260</v>
      </c>
      <c r="F75" s="16">
        <v>0</v>
      </c>
      <c r="G75" s="16">
        <v>0</v>
      </c>
      <c r="H75" s="16">
        <v>260</v>
      </c>
      <c r="I75" s="18">
        <v>0</v>
      </c>
      <c r="J75" s="1"/>
    </row>
    <row r="76" spans="1:15" ht="33.75" hidden="1" customHeight="1" thickBot="1" x14ac:dyDescent="0.3">
      <c r="A76" s="33"/>
      <c r="B76" s="32"/>
      <c r="C76" s="32"/>
      <c r="D76" s="19">
        <v>2024</v>
      </c>
      <c r="E76" s="16">
        <v>260</v>
      </c>
      <c r="F76" s="16">
        <v>0</v>
      </c>
      <c r="G76" s="16">
        <v>0</v>
      </c>
      <c r="H76" s="16">
        <v>260</v>
      </c>
      <c r="I76" s="18">
        <v>0</v>
      </c>
      <c r="J76" s="1"/>
    </row>
    <row r="77" spans="1:15" hidden="1" x14ac:dyDescent="0.25">
      <c r="A77" s="32" t="s">
        <v>31</v>
      </c>
      <c r="B77" s="32"/>
      <c r="C77" s="32"/>
      <c r="D77" s="32"/>
      <c r="E77" s="16">
        <f>SUM(E74:E76)</f>
        <v>780</v>
      </c>
      <c r="F77" s="16">
        <v>0</v>
      </c>
      <c r="G77" s="16">
        <v>0</v>
      </c>
      <c r="H77" s="16">
        <f>SUM(H74:H76)</f>
        <v>780</v>
      </c>
      <c r="I77" s="18">
        <v>0</v>
      </c>
      <c r="J77" s="1"/>
    </row>
    <row r="78" spans="1:15" ht="37.5" hidden="1" customHeight="1" thickBot="1" x14ac:dyDescent="0.3">
      <c r="A78" s="33" t="s">
        <v>45</v>
      </c>
      <c r="B78" s="32" t="s">
        <v>39</v>
      </c>
      <c r="C78" s="32" t="s">
        <v>14</v>
      </c>
      <c r="D78" s="20">
        <v>2022</v>
      </c>
      <c r="E78" s="16">
        <f>SUM(F78:I78)</f>
        <v>77.174999999999997</v>
      </c>
      <c r="F78" s="16">
        <v>0</v>
      </c>
      <c r="G78" s="16">
        <v>0</v>
      </c>
      <c r="H78" s="16">
        <v>77.174999999999997</v>
      </c>
      <c r="I78" s="18">
        <v>0</v>
      </c>
      <c r="J78" s="1"/>
    </row>
    <row r="79" spans="1:15" ht="36.75" hidden="1" customHeight="1" thickBot="1" x14ac:dyDescent="0.3">
      <c r="A79" s="33"/>
      <c r="B79" s="32"/>
      <c r="C79" s="32"/>
      <c r="D79" s="20">
        <v>2023</v>
      </c>
      <c r="E79" s="16">
        <f>SUM(F79:I79)</f>
        <v>77.174999999999997</v>
      </c>
      <c r="F79" s="16">
        <v>0</v>
      </c>
      <c r="G79" s="16">
        <v>0</v>
      </c>
      <c r="H79" s="16">
        <v>77.174999999999997</v>
      </c>
      <c r="I79" s="18">
        <v>0</v>
      </c>
      <c r="J79" s="1"/>
    </row>
    <row r="80" spans="1:15" ht="30.75" hidden="1" customHeight="1" thickBot="1" x14ac:dyDescent="0.3">
      <c r="A80" s="33"/>
      <c r="B80" s="32"/>
      <c r="C80" s="32"/>
      <c r="D80" s="20">
        <v>2024</v>
      </c>
      <c r="E80" s="16">
        <f>SUM(F80:I80)</f>
        <v>77.174999999999997</v>
      </c>
      <c r="F80" s="16">
        <v>0</v>
      </c>
      <c r="G80" s="16">
        <v>0</v>
      </c>
      <c r="H80" s="16">
        <v>77.174999999999997</v>
      </c>
      <c r="I80" s="18">
        <v>0</v>
      </c>
      <c r="J80" s="1"/>
    </row>
    <row r="81" spans="1:10" hidden="1" x14ac:dyDescent="0.25">
      <c r="A81" s="32" t="s">
        <v>31</v>
      </c>
      <c r="B81" s="32"/>
      <c r="C81" s="32"/>
      <c r="D81" s="32"/>
      <c r="E81" s="16">
        <f>SUM(E78:E80)</f>
        <v>231.52499999999998</v>
      </c>
      <c r="F81" s="16">
        <f>SUM(F78:F80)</f>
        <v>0</v>
      </c>
      <c r="G81" s="16">
        <f>SUM(G78:G80)</f>
        <v>0</v>
      </c>
      <c r="H81" s="16">
        <f>SUM(H78:H80)</f>
        <v>231.52499999999998</v>
      </c>
      <c r="I81" s="18">
        <v>0</v>
      </c>
      <c r="J81" s="1"/>
    </row>
    <row r="82" spans="1:10" ht="33" hidden="1" customHeight="1" thickBot="1" x14ac:dyDescent="0.3">
      <c r="A82" s="33" t="s">
        <v>46</v>
      </c>
      <c r="B82" s="32" t="s">
        <v>18</v>
      </c>
      <c r="C82" s="32" t="s">
        <v>40</v>
      </c>
      <c r="D82" s="20">
        <v>2022</v>
      </c>
      <c r="E82" s="16">
        <f>SUM(F82:I82)</f>
        <v>180</v>
      </c>
      <c r="F82" s="16">
        <v>0</v>
      </c>
      <c r="G82" s="16">
        <v>0</v>
      </c>
      <c r="H82" s="16">
        <v>180</v>
      </c>
      <c r="I82" s="18">
        <v>0</v>
      </c>
      <c r="J82" s="1"/>
    </row>
    <row r="83" spans="1:10" ht="34.5" hidden="1" customHeight="1" thickBot="1" x14ac:dyDescent="0.3">
      <c r="A83" s="33"/>
      <c r="B83" s="32"/>
      <c r="C83" s="32"/>
      <c r="D83" s="20">
        <v>2023</v>
      </c>
      <c r="E83" s="16">
        <f>SUM(F83:I83)</f>
        <v>180</v>
      </c>
      <c r="F83" s="16">
        <v>0</v>
      </c>
      <c r="G83" s="16">
        <v>0</v>
      </c>
      <c r="H83" s="16">
        <v>180</v>
      </c>
      <c r="I83" s="18">
        <v>0</v>
      </c>
      <c r="J83" s="1"/>
    </row>
    <row r="84" spans="1:10" ht="37.5" hidden="1" customHeight="1" thickBot="1" x14ac:dyDescent="0.3">
      <c r="A84" s="33"/>
      <c r="B84" s="32"/>
      <c r="C84" s="32"/>
      <c r="D84" s="20">
        <v>2024</v>
      </c>
      <c r="E84" s="16">
        <f>SUM(F84:I84)</f>
        <v>180</v>
      </c>
      <c r="F84" s="16">
        <v>0</v>
      </c>
      <c r="G84" s="16">
        <v>0</v>
      </c>
      <c r="H84" s="16">
        <v>180</v>
      </c>
      <c r="I84" s="18">
        <v>0</v>
      </c>
      <c r="J84" s="1"/>
    </row>
    <row r="85" spans="1:10" ht="24.75" hidden="1" customHeight="1" thickBot="1" x14ac:dyDescent="0.3">
      <c r="A85" s="32" t="s">
        <v>31</v>
      </c>
      <c r="B85" s="32"/>
      <c r="C85" s="32"/>
      <c r="D85" s="32"/>
      <c r="E85" s="16">
        <f>SUM(E82:E84)</f>
        <v>540</v>
      </c>
      <c r="F85" s="16">
        <v>0</v>
      </c>
      <c r="G85" s="16">
        <v>0</v>
      </c>
      <c r="H85" s="16">
        <f>SUM(H82:H84)</f>
        <v>540</v>
      </c>
      <c r="I85" s="18">
        <v>0</v>
      </c>
      <c r="J85" s="1"/>
    </row>
    <row r="86" spans="1:10" ht="31.5" hidden="1" customHeight="1" thickBot="1" x14ac:dyDescent="0.3">
      <c r="A86" s="33" t="s">
        <v>47</v>
      </c>
      <c r="B86" s="32" t="s">
        <v>19</v>
      </c>
      <c r="C86" s="32" t="s">
        <v>40</v>
      </c>
      <c r="D86" s="20">
        <v>2022</v>
      </c>
      <c r="E86" s="16">
        <v>86</v>
      </c>
      <c r="F86" s="16">
        <v>0</v>
      </c>
      <c r="G86" s="16">
        <v>0</v>
      </c>
      <c r="H86" s="16">
        <v>86</v>
      </c>
      <c r="I86" s="18">
        <v>0</v>
      </c>
      <c r="J86" s="1"/>
    </row>
    <row r="87" spans="1:10" ht="31.5" hidden="1" customHeight="1" thickBot="1" x14ac:dyDescent="0.3">
      <c r="A87" s="33"/>
      <c r="B87" s="32"/>
      <c r="C87" s="32"/>
      <c r="D87" s="20">
        <v>2023</v>
      </c>
      <c r="E87" s="16">
        <v>86</v>
      </c>
      <c r="F87" s="16">
        <v>0</v>
      </c>
      <c r="G87" s="16">
        <v>0</v>
      </c>
      <c r="H87" s="16">
        <v>86</v>
      </c>
      <c r="I87" s="18">
        <v>0</v>
      </c>
      <c r="J87" s="1"/>
    </row>
    <row r="88" spans="1:10" ht="31.5" hidden="1" customHeight="1" thickBot="1" x14ac:dyDescent="0.3">
      <c r="A88" s="33"/>
      <c r="B88" s="32"/>
      <c r="C88" s="32"/>
      <c r="D88" s="20">
        <v>2024</v>
      </c>
      <c r="E88" s="16">
        <v>86</v>
      </c>
      <c r="F88" s="16">
        <v>0</v>
      </c>
      <c r="G88" s="16">
        <v>0</v>
      </c>
      <c r="H88" s="16">
        <v>86</v>
      </c>
      <c r="I88" s="18">
        <v>0</v>
      </c>
      <c r="J88" s="1"/>
    </row>
    <row r="89" spans="1:10" ht="20.25" hidden="1" customHeight="1" thickBot="1" x14ac:dyDescent="0.3">
      <c r="A89" s="32" t="s">
        <v>31</v>
      </c>
      <c r="B89" s="32"/>
      <c r="C89" s="32"/>
      <c r="D89" s="32"/>
      <c r="E89" s="16">
        <f>SUM(E86:E88)</f>
        <v>258</v>
      </c>
      <c r="F89" s="16">
        <f>SUM(F86:F88)</f>
        <v>0</v>
      </c>
      <c r="G89" s="16">
        <f t="shared" ref="G89:I89" si="14">SUM(G86:G88)</f>
        <v>0</v>
      </c>
      <c r="H89" s="16">
        <f t="shared" si="14"/>
        <v>258</v>
      </c>
      <c r="I89" s="21">
        <f t="shared" si="14"/>
        <v>0</v>
      </c>
      <c r="J89" s="1"/>
    </row>
    <row r="90" spans="1:10" ht="26.25" hidden="1" customHeight="1" thickBot="1" x14ac:dyDescent="0.3">
      <c r="A90" s="32" t="s">
        <v>48</v>
      </c>
      <c r="B90" s="32" t="s">
        <v>23</v>
      </c>
      <c r="C90" s="32" t="s">
        <v>40</v>
      </c>
      <c r="D90" s="20">
        <v>2022</v>
      </c>
      <c r="E90" s="16">
        <v>27</v>
      </c>
      <c r="F90" s="16">
        <v>0</v>
      </c>
      <c r="G90" s="16">
        <v>0</v>
      </c>
      <c r="H90" s="16">
        <v>27</v>
      </c>
      <c r="I90" s="18">
        <v>0</v>
      </c>
      <c r="J90" s="1"/>
    </row>
    <row r="91" spans="1:10" ht="26.25" hidden="1" customHeight="1" thickBot="1" x14ac:dyDescent="0.3">
      <c r="A91" s="32"/>
      <c r="B91" s="32"/>
      <c r="C91" s="32"/>
      <c r="D91" s="20">
        <v>2023</v>
      </c>
      <c r="E91" s="16">
        <v>27</v>
      </c>
      <c r="F91" s="16">
        <v>0</v>
      </c>
      <c r="G91" s="16">
        <v>0</v>
      </c>
      <c r="H91" s="16">
        <v>27</v>
      </c>
      <c r="I91" s="18">
        <v>0</v>
      </c>
      <c r="J91" s="1"/>
    </row>
    <row r="92" spans="1:10" ht="27" hidden="1" customHeight="1" thickBot="1" x14ac:dyDescent="0.3">
      <c r="A92" s="32"/>
      <c r="B92" s="32"/>
      <c r="C92" s="32"/>
      <c r="D92" s="20">
        <v>2024</v>
      </c>
      <c r="E92" s="16">
        <v>27</v>
      </c>
      <c r="F92" s="16">
        <v>0</v>
      </c>
      <c r="G92" s="16">
        <v>0</v>
      </c>
      <c r="H92" s="16">
        <v>27</v>
      </c>
      <c r="I92" s="18">
        <v>0</v>
      </c>
      <c r="J92" s="1"/>
    </row>
    <row r="93" spans="1:10" ht="20.25" hidden="1" customHeight="1" thickBot="1" x14ac:dyDescent="0.3">
      <c r="A93" s="32" t="s">
        <v>31</v>
      </c>
      <c r="B93" s="32"/>
      <c r="C93" s="32"/>
      <c r="D93" s="32"/>
      <c r="E93" s="16">
        <f>SUM(E90:E92)</f>
        <v>81</v>
      </c>
      <c r="F93" s="16">
        <f>SUM(F90:F92)</f>
        <v>0</v>
      </c>
      <c r="G93" s="16">
        <f>SUM(G90:G92)</f>
        <v>0</v>
      </c>
      <c r="H93" s="16">
        <f>SUM(H90:H92)</f>
        <v>81</v>
      </c>
      <c r="I93" s="18">
        <f>SUM(I90:I92)</f>
        <v>0</v>
      </c>
      <c r="J93" s="1"/>
    </row>
    <row r="94" spans="1:10" ht="24.6" customHeight="1" x14ac:dyDescent="0.25">
      <c r="A94" s="32" t="s">
        <v>49</v>
      </c>
      <c r="B94" s="32" t="s">
        <v>57</v>
      </c>
      <c r="C94" s="32" t="s">
        <v>21</v>
      </c>
      <c r="D94" s="20">
        <v>2022</v>
      </c>
      <c r="E94" s="16">
        <f t="shared" ref="E94:E102" si="15">SUM(F94:I94)</f>
        <v>38945.25</v>
      </c>
      <c r="F94" s="16">
        <v>0</v>
      </c>
      <c r="G94" s="16">
        <v>0</v>
      </c>
      <c r="H94" s="16">
        <v>38945.25</v>
      </c>
      <c r="I94" s="18">
        <v>0</v>
      </c>
    </row>
    <row r="95" spans="1:10" ht="18" customHeight="1" x14ac:dyDescent="0.25">
      <c r="A95" s="32"/>
      <c r="B95" s="32"/>
      <c r="C95" s="32"/>
      <c r="D95" s="20">
        <v>2023</v>
      </c>
      <c r="E95" s="16">
        <f t="shared" si="15"/>
        <v>42501.45</v>
      </c>
      <c r="F95" s="16">
        <v>0</v>
      </c>
      <c r="G95" s="16">
        <v>0</v>
      </c>
      <c r="H95" s="16">
        <v>42501.45</v>
      </c>
      <c r="I95" s="18">
        <v>0</v>
      </c>
    </row>
    <row r="96" spans="1:10" ht="18" customHeight="1" x14ac:dyDescent="0.25">
      <c r="A96" s="32"/>
      <c r="B96" s="32"/>
      <c r="C96" s="32"/>
      <c r="D96" s="24">
        <v>2024</v>
      </c>
      <c r="E96" s="25">
        <f t="shared" si="15"/>
        <v>38758.230000000003</v>
      </c>
      <c r="F96" s="25">
        <v>0</v>
      </c>
      <c r="G96" s="25">
        <v>0</v>
      </c>
      <c r="H96" s="25">
        <v>38758.230000000003</v>
      </c>
      <c r="I96" s="26">
        <v>0</v>
      </c>
    </row>
    <row r="97" spans="1:9" ht="18" customHeight="1" x14ac:dyDescent="0.25">
      <c r="A97" s="32"/>
      <c r="B97" s="32"/>
      <c r="C97" s="32"/>
      <c r="D97" s="24">
        <v>2025</v>
      </c>
      <c r="E97" s="25">
        <f t="shared" si="15"/>
        <v>38758.230000000003</v>
      </c>
      <c r="F97" s="25">
        <v>0</v>
      </c>
      <c r="G97" s="25">
        <v>0</v>
      </c>
      <c r="H97" s="25">
        <v>38758.230000000003</v>
      </c>
      <c r="I97" s="26">
        <v>0</v>
      </c>
    </row>
    <row r="98" spans="1:9" ht="18" customHeight="1" x14ac:dyDescent="0.25">
      <c r="A98" s="32"/>
      <c r="B98" s="32"/>
      <c r="C98" s="32"/>
      <c r="D98" s="24">
        <v>2026</v>
      </c>
      <c r="E98" s="25">
        <f t="shared" si="15"/>
        <v>38758.230000000003</v>
      </c>
      <c r="F98" s="25">
        <v>0</v>
      </c>
      <c r="G98" s="25">
        <v>0</v>
      </c>
      <c r="H98" s="25">
        <v>38758.230000000003</v>
      </c>
      <c r="I98" s="26">
        <v>0</v>
      </c>
    </row>
    <row r="99" spans="1:9" ht="18" customHeight="1" x14ac:dyDescent="0.25">
      <c r="A99" s="32"/>
      <c r="B99" s="32"/>
      <c r="C99" s="32"/>
      <c r="D99" s="24">
        <v>2027</v>
      </c>
      <c r="E99" s="25">
        <f t="shared" si="15"/>
        <v>38758.230000000003</v>
      </c>
      <c r="F99" s="25">
        <v>0</v>
      </c>
      <c r="G99" s="25">
        <v>0</v>
      </c>
      <c r="H99" s="25">
        <v>38758.230000000003</v>
      </c>
      <c r="I99" s="26">
        <v>0</v>
      </c>
    </row>
    <row r="100" spans="1:9" ht="18" customHeight="1" x14ac:dyDescent="0.25">
      <c r="A100" s="32"/>
      <c r="B100" s="32"/>
      <c r="C100" s="32"/>
      <c r="D100" s="24">
        <v>2028</v>
      </c>
      <c r="E100" s="25">
        <f t="shared" si="15"/>
        <v>38758.230000000003</v>
      </c>
      <c r="F100" s="25">
        <v>0</v>
      </c>
      <c r="G100" s="25">
        <v>0</v>
      </c>
      <c r="H100" s="25">
        <v>38758.230000000003</v>
      </c>
      <c r="I100" s="26">
        <v>0</v>
      </c>
    </row>
    <row r="101" spans="1:9" ht="18" customHeight="1" x14ac:dyDescent="0.25">
      <c r="A101" s="32"/>
      <c r="B101" s="32"/>
      <c r="C101" s="32"/>
      <c r="D101" s="24">
        <v>2029</v>
      </c>
      <c r="E101" s="25">
        <f t="shared" si="15"/>
        <v>38758.230000000003</v>
      </c>
      <c r="F101" s="25">
        <v>0</v>
      </c>
      <c r="G101" s="25">
        <v>0</v>
      </c>
      <c r="H101" s="25">
        <v>38758.230000000003</v>
      </c>
      <c r="I101" s="26">
        <v>0</v>
      </c>
    </row>
    <row r="102" spans="1:9" ht="25.15" customHeight="1" x14ac:dyDescent="0.25">
      <c r="A102" s="32"/>
      <c r="B102" s="32"/>
      <c r="C102" s="32"/>
      <c r="D102" s="20">
        <v>2030</v>
      </c>
      <c r="E102" s="16">
        <f t="shared" si="15"/>
        <v>38758.230000000003</v>
      </c>
      <c r="F102" s="16">
        <v>0</v>
      </c>
      <c r="G102" s="16">
        <v>0</v>
      </c>
      <c r="H102" s="16">
        <v>38758.230000000003</v>
      </c>
      <c r="I102" s="18">
        <v>0</v>
      </c>
    </row>
    <row r="103" spans="1:9" x14ac:dyDescent="0.25">
      <c r="A103" s="32" t="s">
        <v>28</v>
      </c>
      <c r="B103" s="32"/>
      <c r="C103" s="32"/>
      <c r="D103" s="32"/>
      <c r="E103" s="16">
        <f>SUM(E94:E102)</f>
        <v>352754.31</v>
      </c>
      <c r="F103" s="16">
        <v>0</v>
      </c>
      <c r="G103" s="16">
        <v>0</v>
      </c>
      <c r="H103" s="16">
        <f>SUM(H94:H102)</f>
        <v>352754.31</v>
      </c>
      <c r="I103" s="18">
        <v>0</v>
      </c>
    </row>
    <row r="104" spans="1:9" ht="18" hidden="1" customHeight="1" thickBot="1" x14ac:dyDescent="0.3">
      <c r="A104" s="47" t="s">
        <v>50</v>
      </c>
      <c r="B104" s="47" t="s">
        <v>20</v>
      </c>
      <c r="C104" s="49" t="s">
        <v>21</v>
      </c>
      <c r="D104" s="11">
        <v>2022</v>
      </c>
      <c r="E104" s="9">
        <f t="shared" ref="E104:E106" si="16">SUM(F104:I104)</f>
        <v>3227.45</v>
      </c>
      <c r="F104" s="9">
        <v>0</v>
      </c>
      <c r="G104" s="9">
        <v>0</v>
      </c>
      <c r="H104" s="9">
        <v>3227.45</v>
      </c>
      <c r="I104" s="4">
        <v>0</v>
      </c>
    </row>
    <row r="105" spans="1:9" ht="18" hidden="1" customHeight="1" thickBot="1" x14ac:dyDescent="0.3">
      <c r="A105" s="47"/>
      <c r="B105" s="47"/>
      <c r="C105" s="49"/>
      <c r="D105" s="10">
        <v>2023</v>
      </c>
      <c r="E105" s="9">
        <f t="shared" si="16"/>
        <v>3356.55</v>
      </c>
      <c r="F105" s="9">
        <v>0</v>
      </c>
      <c r="G105" s="9">
        <v>0</v>
      </c>
      <c r="H105" s="9">
        <v>3356.55</v>
      </c>
      <c r="I105" s="4">
        <v>0</v>
      </c>
    </row>
    <row r="106" spans="1:9" ht="19.5" hidden="1" customHeight="1" thickBot="1" x14ac:dyDescent="0.3">
      <c r="A106" s="48"/>
      <c r="B106" s="48"/>
      <c r="C106" s="50"/>
      <c r="D106" s="10">
        <v>2024</v>
      </c>
      <c r="E106" s="9">
        <f t="shared" si="16"/>
        <v>3356.55</v>
      </c>
      <c r="F106" s="9">
        <v>0</v>
      </c>
      <c r="G106" s="9">
        <v>0</v>
      </c>
      <c r="H106" s="9">
        <v>3356.55</v>
      </c>
      <c r="I106" s="4">
        <v>0</v>
      </c>
    </row>
    <row r="107" spans="1:9" ht="15.75" hidden="1" thickBot="1" x14ac:dyDescent="0.3">
      <c r="A107" s="44" t="s">
        <v>31</v>
      </c>
      <c r="B107" s="45"/>
      <c r="C107" s="45"/>
      <c r="D107" s="46"/>
      <c r="E107" s="7">
        <f>SUM(E104:E106)</f>
        <v>9940.5499999999993</v>
      </c>
      <c r="F107" s="7">
        <v>0</v>
      </c>
      <c r="G107" s="7">
        <v>0</v>
      </c>
      <c r="H107" s="7">
        <f>SUM(H104:H106)</f>
        <v>9940.5499999999993</v>
      </c>
      <c r="I107" s="4">
        <v>0</v>
      </c>
    </row>
    <row r="108" spans="1:9" ht="15.75" hidden="1" thickBot="1" x14ac:dyDescent="0.3">
      <c r="A108" s="51" t="s">
        <v>51</v>
      </c>
      <c r="B108" s="51" t="s">
        <v>22</v>
      </c>
      <c r="C108" s="53" t="s">
        <v>21</v>
      </c>
      <c r="D108" s="8">
        <v>2022</v>
      </c>
      <c r="E108" s="7">
        <f t="shared" ref="E108:E110" si="17">SUM(F108:I108)</f>
        <v>35318.6</v>
      </c>
      <c r="F108" s="7">
        <v>0</v>
      </c>
      <c r="G108" s="7">
        <v>0</v>
      </c>
      <c r="H108" s="7">
        <v>35318.6</v>
      </c>
      <c r="I108" s="4">
        <v>0</v>
      </c>
    </row>
    <row r="109" spans="1:9" ht="15.75" hidden="1" thickBot="1" x14ac:dyDescent="0.3">
      <c r="A109" s="51"/>
      <c r="B109" s="51"/>
      <c r="C109" s="53"/>
      <c r="D109" s="8">
        <v>2023</v>
      </c>
      <c r="E109" s="7">
        <f t="shared" si="17"/>
        <v>36023.94</v>
      </c>
      <c r="F109" s="7">
        <v>0</v>
      </c>
      <c r="G109" s="7">
        <v>0</v>
      </c>
      <c r="H109" s="7">
        <v>36023.94</v>
      </c>
      <c r="I109" s="4">
        <v>0</v>
      </c>
    </row>
    <row r="110" spans="1:9" ht="17.25" hidden="1" customHeight="1" thickBot="1" x14ac:dyDescent="0.3">
      <c r="A110" s="52"/>
      <c r="B110" s="52"/>
      <c r="C110" s="54"/>
      <c r="D110" s="8">
        <v>2024</v>
      </c>
      <c r="E110" s="7">
        <f t="shared" si="17"/>
        <v>36023.94</v>
      </c>
      <c r="F110" s="7">
        <v>0</v>
      </c>
      <c r="G110" s="7">
        <v>0</v>
      </c>
      <c r="H110" s="7">
        <v>36023.94</v>
      </c>
      <c r="I110" s="4">
        <v>0</v>
      </c>
    </row>
    <row r="111" spans="1:9" ht="15.75" hidden="1" thickBot="1" x14ac:dyDescent="0.3">
      <c r="A111" s="44" t="s">
        <v>31</v>
      </c>
      <c r="B111" s="45"/>
      <c r="C111" s="45"/>
      <c r="D111" s="46"/>
      <c r="E111" s="7">
        <f>SUM(E108:E110)</f>
        <v>107366.48000000001</v>
      </c>
      <c r="F111" s="7">
        <v>0</v>
      </c>
      <c r="G111" s="7">
        <v>0</v>
      </c>
      <c r="H111" s="7">
        <f>SUM(H108:H110)</f>
        <v>107366.48000000001</v>
      </c>
      <c r="I111" s="4">
        <v>0</v>
      </c>
    </row>
    <row r="113" spans="2:9" x14ac:dyDescent="0.25">
      <c r="B113" s="43"/>
      <c r="C113" s="43"/>
      <c r="D113" s="43"/>
      <c r="E113" s="43"/>
      <c r="F113" s="43"/>
      <c r="G113" s="43"/>
      <c r="H113" s="43"/>
      <c r="I113" s="43"/>
    </row>
    <row r="114" spans="2:9" x14ac:dyDescent="0.25">
      <c r="B114" s="43"/>
      <c r="C114" s="43"/>
      <c r="D114" s="43"/>
      <c r="E114" s="43"/>
      <c r="F114" s="43"/>
      <c r="G114" s="43"/>
      <c r="H114" s="43"/>
      <c r="I114" s="43"/>
    </row>
  </sheetData>
  <mergeCells count="88">
    <mergeCell ref="B113:I114"/>
    <mergeCell ref="A111:D111"/>
    <mergeCell ref="A104:A106"/>
    <mergeCell ref="B104:B106"/>
    <mergeCell ref="C104:C106"/>
    <mergeCell ref="A108:A110"/>
    <mergeCell ref="B108:B110"/>
    <mergeCell ref="C108:C110"/>
    <mergeCell ref="A107:D107"/>
    <mergeCell ref="A3:I3"/>
    <mergeCell ref="A4:I5"/>
    <mergeCell ref="C35:C37"/>
    <mergeCell ref="A85:D85"/>
    <mergeCell ref="A81:D81"/>
    <mergeCell ref="A82:A84"/>
    <mergeCell ref="B82:B84"/>
    <mergeCell ref="C82:C84"/>
    <mergeCell ref="A77:D77"/>
    <mergeCell ref="A78:A80"/>
    <mergeCell ref="B78:B80"/>
    <mergeCell ref="C78:C80"/>
    <mergeCell ref="F46:F47"/>
    <mergeCell ref="C48:C56"/>
    <mergeCell ref="B48:B56"/>
    <mergeCell ref="A57:D57"/>
    <mergeCell ref="A103:D103"/>
    <mergeCell ref="B94:B102"/>
    <mergeCell ref="C94:C102"/>
    <mergeCell ref="A90:A92"/>
    <mergeCell ref="C90:C92"/>
    <mergeCell ref="A93:D93"/>
    <mergeCell ref="B90:B92"/>
    <mergeCell ref="E46:E47"/>
    <mergeCell ref="A94:A102"/>
    <mergeCell ref="A46:D47"/>
    <mergeCell ref="D6:D9"/>
    <mergeCell ref="E6:I6"/>
    <mergeCell ref="E7:I7"/>
    <mergeCell ref="E8:E9"/>
    <mergeCell ref="F8:I8"/>
    <mergeCell ref="B25:B33"/>
    <mergeCell ref="C25:C33"/>
    <mergeCell ref="H46:H47"/>
    <mergeCell ref="I46:I47"/>
    <mergeCell ref="A48:A56"/>
    <mergeCell ref="G46:G47"/>
    <mergeCell ref="A34:D34"/>
    <mergeCell ref="A35:A37"/>
    <mergeCell ref="C6:C9"/>
    <mergeCell ref="A11:A23"/>
    <mergeCell ref="B11:C23"/>
    <mergeCell ref="A24:D24"/>
    <mergeCell ref="A25:A33"/>
    <mergeCell ref="A89:D89"/>
    <mergeCell ref="C86:C88"/>
    <mergeCell ref="B86:B88"/>
    <mergeCell ref="A86:A88"/>
    <mergeCell ref="C74:C76"/>
    <mergeCell ref="B74:B76"/>
    <mergeCell ref="A74:A76"/>
    <mergeCell ref="A73:D73"/>
    <mergeCell ref="C70:C72"/>
    <mergeCell ref="B70:B72"/>
    <mergeCell ref="A70:A72"/>
    <mergeCell ref="A69:D69"/>
    <mergeCell ref="B66:B68"/>
    <mergeCell ref="C66:C68"/>
    <mergeCell ref="B62:B64"/>
    <mergeCell ref="C62:C64"/>
    <mergeCell ref="A62:A64"/>
    <mergeCell ref="A65:D65"/>
    <mergeCell ref="A66:A68"/>
    <mergeCell ref="G1:I1"/>
    <mergeCell ref="A61:D61"/>
    <mergeCell ref="C58:C60"/>
    <mergeCell ref="B58:B60"/>
    <mergeCell ref="A58:A60"/>
    <mergeCell ref="A38:D38"/>
    <mergeCell ref="A43:A45"/>
    <mergeCell ref="B43:B45"/>
    <mergeCell ref="C43:C45"/>
    <mergeCell ref="A39:A41"/>
    <mergeCell ref="B39:B41"/>
    <mergeCell ref="C39:C41"/>
    <mergeCell ref="A42:D42"/>
    <mergeCell ref="B35:B37"/>
    <mergeCell ref="A6:A9"/>
    <mergeCell ref="B6:B9"/>
  </mergeCells>
  <printOptions horizontalCentered="1"/>
  <pageMargins left="0.78740157480314965" right="0.39370078740157483" top="1.1811023622047243" bottom="0.78740157480314965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2" sqref="C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2023-02-06T11:37:21Z</dcterms:modified>
</cp:coreProperties>
</file>